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kds.local\KDS\SKUPNE MAPE\ODDELEK ZA KADRE IN JAVNA NAROCILA\JAVNA NAROCILA\JN IN NVM\JN - TINA 2026\JN ČISTILA\"/>
    </mc:Choice>
  </mc:AlternateContent>
  <xr:revisionPtr revIDLastSave="0" documentId="13_ncr:1_{8443B336-E4D9-406C-B494-3C02DE264F4B}" xr6:coauthVersionLast="47" xr6:coauthVersionMax="47" xr10:uidLastSave="{00000000-0000-0000-0000-000000000000}"/>
  <bookViews>
    <workbookView xWindow="28680" yWindow="-120" windowWidth="29040" windowHeight="15720" xr2:uid="{43C849E6-3D47-4694-A28B-3AEFD6C20C12}"/>
  </bookViews>
  <sheets>
    <sheet name="Osebna higien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" i="5" l="1"/>
  <c r="L44" i="5"/>
  <c r="L11" i="5"/>
  <c r="L12" i="5"/>
  <c r="L66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10" i="5"/>
</calcChain>
</file>

<file path=xl/sharedStrings.xml><?xml version="1.0" encoding="utf-8"?>
<sst xmlns="http://schemas.openxmlformats.org/spreadsheetml/2006/main" count="195" uniqueCount="89">
  <si>
    <t>Naziv in proizvajalec artikla</t>
  </si>
  <si>
    <t>Datum:</t>
  </si>
  <si>
    <t>Podpis:</t>
  </si>
  <si>
    <t>ŽIG</t>
  </si>
  <si>
    <t>OBR - 11</t>
  </si>
  <si>
    <t>NAZIV SKUPINE:</t>
  </si>
  <si>
    <t>Zap.</t>
  </si>
  <si>
    <t xml:space="preserve">NAZIV in VRSTA BLAGA            </t>
  </si>
  <si>
    <t>Vrsta</t>
  </si>
  <si>
    <t>Merska</t>
  </si>
  <si>
    <t>KOLIČINA</t>
  </si>
  <si>
    <t>CENA V EUR brez DDV</t>
  </si>
  <si>
    <t>VREDNOST brez DDV</t>
  </si>
  <si>
    <t>št.</t>
  </si>
  <si>
    <t>embaliranja</t>
  </si>
  <si>
    <t>enota</t>
  </si>
  <si>
    <t>v merskih e.</t>
  </si>
  <si>
    <t>za mersko e.</t>
  </si>
  <si>
    <t>v EUR</t>
  </si>
  <si>
    <t>8= (6 x 7)</t>
  </si>
  <si>
    <t xml:space="preserve">SKUPNA VREDNOST CELOTNE SKUPINE </t>
  </si>
  <si>
    <r>
      <t xml:space="preserve">       </t>
    </r>
    <r>
      <rPr>
        <b/>
        <u/>
        <sz val="16"/>
        <rFont val="Arial CE"/>
        <family val="2"/>
        <charset val="238"/>
      </rPr>
      <t xml:space="preserve">OBRAZEC  PREDRAČUNA </t>
    </r>
  </si>
  <si>
    <t>SREDSTVA ZA OSEBNO HIGIENO IN POMOŽNI MATERIAL</t>
  </si>
  <si>
    <t>čistilec posode,kombiniran z gobasto in ostro stranjo, ki vsebuje čistilne kristale; 9,5 cm x 4,5 cm (gobica za pomivanje posode) (kvalitete kot vileda glitzi)</t>
  </si>
  <si>
    <t>kos</t>
  </si>
  <si>
    <t>močno vpojna, dolgo obstojna krpa za tla, 50 cm x 80 cm (kvalitete kot univerzal)</t>
  </si>
  <si>
    <t>gumijaste vzdržljive gospodinjske rokavice za pomivanje in čiščenje v gospodinjstvu (notranja stran rokavice obložena z bombažnim nanosom)</t>
  </si>
  <si>
    <t>smetišnica PVC</t>
  </si>
  <si>
    <t>metla sirkova, dolžine 140 cm</t>
  </si>
  <si>
    <t>garnitura za čiščenje WC školjke (ščetka okrogla)</t>
  </si>
  <si>
    <t>močno vpojna krpa dim. 40 x 40 cm, za čiščenje   (univerzalna)</t>
  </si>
  <si>
    <t>spodnji del zložljivega držala za krpe za tla 40 x 10  cm</t>
  </si>
  <si>
    <t>močno vpojna bombažna resasta krpa (40 cm) za pomivanje tal, za držala 40 x 10 cm</t>
  </si>
  <si>
    <t>ALU palica (140 cm), prirejena za držala za krpe 40 cm</t>
  </si>
  <si>
    <t>osvežilec zraka gel 125g</t>
  </si>
  <si>
    <t>leseni pribor (žlice, vilice, noži)00/1</t>
  </si>
  <si>
    <t>zav</t>
  </si>
  <si>
    <t>vrečke - blazinice proti moljem</t>
  </si>
  <si>
    <t>Tabletke za WC  (kvalitete kot GO-KO)</t>
  </si>
  <si>
    <t>sprej za molje</t>
  </si>
  <si>
    <t>vžigalice velike gospodinjske</t>
  </si>
  <si>
    <t>vžigalnik elektronski</t>
  </si>
  <si>
    <t>dišeča mrežica za pisoar</t>
  </si>
  <si>
    <t xml:space="preserve">zobotrebci higienski (pakirani v katronu po 1000 zobotrebcev v enem katronu) </t>
  </si>
  <si>
    <t>karton</t>
  </si>
  <si>
    <t>mleko za telo losijon</t>
  </si>
  <si>
    <t>kpl</t>
  </si>
  <si>
    <t>Teleskopski ročaj 100-185cmm</t>
  </si>
  <si>
    <t>Antistatično omelo za prah</t>
  </si>
  <si>
    <t>ročni brisalec za steklo dolžine 35 cm, z gumiranim vložkom za odstranjevanje umazanije s steklenih površin</t>
  </si>
  <si>
    <t>Vaba za mravlje</t>
  </si>
  <si>
    <t>Vatirane palčke 250/1</t>
  </si>
  <si>
    <t>pak</t>
  </si>
  <si>
    <t>zaščitna krema za roke , pospešuje obnovo</t>
  </si>
  <si>
    <t>koš za smeti z nihajko 25L</t>
  </si>
  <si>
    <t>Ročna krtača za nohte</t>
  </si>
  <si>
    <t>Glavnik</t>
  </si>
  <si>
    <t>brisalec tal gumjasti,45 cm</t>
  </si>
  <si>
    <t>krtača za lase</t>
  </si>
  <si>
    <t>koš za smeti z nihajko 50L</t>
  </si>
  <si>
    <t>Vedro 20l, modro z ročajem</t>
  </si>
  <si>
    <t>Vedro 20l, rdeče z ročajem</t>
  </si>
  <si>
    <t>trak ježek za nosilce krpe na ježka</t>
  </si>
  <si>
    <t>Krpa na ježka 40cm, mikrofibra</t>
  </si>
  <si>
    <t>Krpa na ježka 40cm, bombaž - poliester</t>
  </si>
  <si>
    <t>Milo za  telo s potisno črpalko, 1l</t>
  </si>
  <si>
    <t>Žična gobica, spiralna 18gr, 1/1</t>
  </si>
  <si>
    <t>Pvc lončki 200ml 100/1</t>
  </si>
  <si>
    <t>Embalaža za pripravljene jedi stiropor</t>
  </si>
  <si>
    <t>kuharska kapa za enkratno uporabo 200/1</t>
  </si>
  <si>
    <t>par</t>
  </si>
  <si>
    <t>ška</t>
  </si>
  <si>
    <t>PAK</t>
  </si>
  <si>
    <t xml:space="preserve">Dobava se vrši na lokacijo enote naročnika, ki je izdala naročilo. </t>
  </si>
  <si>
    <t>Rok dobave je max. 3 delovne dni od naročila. Prevzem: pon–pet, med 7:00 in 13:00 uro, vsaj 2x tedensko.</t>
  </si>
  <si>
    <t>Nosilec krpe ježka na tla, 40ccm, kvaliteta Filmop (ali enakovredno)</t>
  </si>
  <si>
    <t xml:space="preserve">žična spiralna mrežica power inox 2/1, kot Vileda Power inox posodah, pečicah ipd. (ali enakovredno) </t>
  </si>
  <si>
    <t xml:space="preserve">vložek za električni osvežilec prostorov  (kvalitete kot ambi pur ali enakovredno)   </t>
  </si>
  <si>
    <t>električni osvežilec prostorov (kvalitete kot ambi pur ali enakovredno)</t>
  </si>
  <si>
    <t>KRPA mikro, netkana, 35 x 38 cm, modra, 240 g/m2, kvaliteta kot PVAmicro, Vileda (ali enakovredno)</t>
  </si>
  <si>
    <t>osvežilec za WC školjko (kvalitete kot Bref ali enakovredno)</t>
  </si>
  <si>
    <t>lak za lase kot je Taft (ultra močni), ali enakovredno</t>
  </si>
  <si>
    <t>šampon za lase (kvaliteta kot je Afrodita ali enakovredno)</t>
  </si>
  <si>
    <t>zobna pasta (kvaliteta kot je Biodent ali enakovredno)</t>
  </si>
  <si>
    <t>zobne ščetke (kvaliteta kot je Biodent ai enakovredno)</t>
  </si>
  <si>
    <t>šampon za lase specialni za mastne lase (kvaliteta kot je Subrina ali enakovredno) 400ml</t>
  </si>
  <si>
    <t>brivniki  5/1, trojno rezilo kvaliteta kot gillette blu3 Comfort (ali enakovredno)</t>
  </si>
  <si>
    <t>pena za britje (kvalitete kot je Solea ali enakovredno)</t>
  </si>
  <si>
    <t>voda po britju (kvaliteta kot je Malicija ali enakovredno)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</si>
</sst>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Trebuchet MS"/>
      <family val="2"/>
      <charset val="238"/>
    </font>
    <font>
      <sz val="9"/>
      <name val="Arial CE"/>
      <family val="2"/>
      <charset val="238"/>
    </font>
    <font>
      <b/>
      <sz val="16"/>
      <name val="Arial CE"/>
      <family val="2"/>
      <charset val="238"/>
    </font>
    <font>
      <b/>
      <u/>
      <sz val="16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8"/>
      <name val="Arial CE"/>
      <family val="2"/>
      <charset val="238"/>
    </font>
    <font>
      <sz val="22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9"/>
      <name val="Arial CE"/>
      <family val="2"/>
      <charset val="238"/>
    </font>
    <font>
      <sz val="10"/>
      <name val="Tahoma"/>
      <family val="2"/>
      <charset val="238"/>
    </font>
    <font>
      <sz val="9"/>
      <name val="Arial CE"/>
      <charset val="238"/>
    </font>
    <font>
      <b/>
      <sz val="10"/>
      <color theme="1"/>
      <name val="Trebuchet MS"/>
      <family val="2"/>
      <charset val="238"/>
    </font>
    <font>
      <b/>
      <sz val="8"/>
      <color theme="1"/>
      <name val="Trebuchet MS"/>
      <family val="2"/>
      <charset val="238"/>
    </font>
    <font>
      <sz val="9"/>
      <color rgb="FF364049"/>
      <name val="Calibri"/>
      <charset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E3E4E6"/>
        <bgColor rgb="FFE3E4E6"/>
      </patternFill>
    </fill>
    <fill>
      <patternFill patternType="solid">
        <fgColor rgb="FFF0F0F0"/>
        <bgColor rgb="FFF0F0F0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2">
    <xf numFmtId="0" fontId="0" fillId="0" borderId="0"/>
    <xf numFmtId="0" fontId="15" fillId="0" borderId="0"/>
  </cellStyleXfs>
  <cellXfs count="77">
    <xf numFmtId="0" fontId="0" fillId="0" borderId="0" xfId="0"/>
    <xf numFmtId="0" fontId="17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4" fillId="2" borderId="3" xfId="0" applyFont="1" applyFill="1" applyBorder="1"/>
    <xf numFmtId="0" fontId="5" fillId="0" borderId="0" xfId="0" applyFont="1"/>
    <xf numFmtId="0" fontId="6" fillId="0" borderId="0" xfId="0" applyFont="1"/>
    <xf numFmtId="49" fontId="6" fillId="0" borderId="0" xfId="0" applyNumberFormat="1" applyFont="1" applyAlignment="1">
      <alignment horizontal="center"/>
    </xf>
    <xf numFmtId="0" fontId="0" fillId="3" borderId="0" xfId="0" applyFill="1"/>
    <xf numFmtId="0" fontId="8" fillId="0" borderId="0" xfId="0" applyFont="1"/>
    <xf numFmtId="0" fontId="9" fillId="0" borderId="0" xfId="0" applyFont="1"/>
    <xf numFmtId="0" fontId="0" fillId="0" borderId="0" xfId="0" applyAlignment="1">
      <alignment vertical="center"/>
    </xf>
    <xf numFmtId="0" fontId="0" fillId="2" borderId="3" xfId="0" applyFill="1" applyBorder="1" applyAlignment="1">
      <alignment horizontal="right"/>
    </xf>
    <xf numFmtId="0" fontId="6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6" fillId="4" borderId="4" xfId="0" quotePrefix="1" applyFont="1" applyFill="1" applyBorder="1" applyAlignment="1">
      <alignment horizontal="center"/>
    </xf>
    <xf numFmtId="0" fontId="6" fillId="4" borderId="8" xfId="0" applyFont="1" applyFill="1" applyBorder="1"/>
    <xf numFmtId="0" fontId="6" fillId="4" borderId="9" xfId="0" applyFont="1" applyFill="1" applyBorder="1"/>
    <xf numFmtId="0" fontId="6" fillId="4" borderId="9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0" fillId="0" borderId="10" xfId="0" applyBorder="1" applyAlignment="1">
      <alignment horizontal="right" vertical="center"/>
    </xf>
    <xf numFmtId="0" fontId="1" fillId="0" borderId="11" xfId="0" applyFont="1" applyBorder="1" applyAlignment="1">
      <alignment horizontal="left" vertical="center" wrapText="1"/>
    </xf>
    <xf numFmtId="12" fontId="1" fillId="0" borderId="12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vertical="center"/>
    </xf>
    <xf numFmtId="0" fontId="0" fillId="0" borderId="12" xfId="0" applyBorder="1" applyAlignment="1">
      <alignment horizontal="right" vertical="center"/>
    </xf>
    <xf numFmtId="0" fontId="1" fillId="3" borderId="1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3" fontId="0" fillId="0" borderId="13" xfId="0" applyNumberFormat="1" applyBorder="1"/>
    <xf numFmtId="0" fontId="1" fillId="3" borderId="1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0" fillId="2" borderId="16" xfId="0" applyFill="1" applyBorder="1"/>
    <xf numFmtId="0" fontId="0" fillId="2" borderId="3" xfId="0" applyFill="1" applyBorder="1"/>
    <xf numFmtId="4" fontId="0" fillId="2" borderId="16" xfId="0" applyNumberFormat="1" applyFill="1" applyBorder="1"/>
    <xf numFmtId="0" fontId="10" fillId="2" borderId="17" xfId="0" applyFont="1" applyFill="1" applyBorder="1"/>
    <xf numFmtId="4" fontId="0" fillId="0" borderId="18" xfId="0" applyNumberFormat="1" applyBorder="1" applyAlignment="1">
      <alignment vertical="center"/>
    </xf>
    <xf numFmtId="4" fontId="0" fillId="2" borderId="19" xfId="0" applyNumberFormat="1" applyFill="1" applyBorder="1"/>
    <xf numFmtId="0" fontId="19" fillId="5" borderId="26" xfId="0" applyFont="1" applyFill="1" applyBorder="1" applyAlignment="1">
      <alignment horizontal="left" vertical="top" wrapText="1"/>
    </xf>
    <xf numFmtId="0" fontId="19" fillId="6" borderId="26" xfId="0" applyFont="1" applyFill="1" applyBorder="1" applyAlignment="1">
      <alignment horizontal="left" vertical="top" wrapText="1"/>
    </xf>
    <xf numFmtId="39" fontId="19" fillId="5" borderId="26" xfId="0" applyNumberFormat="1" applyFont="1" applyFill="1" applyBorder="1" applyAlignment="1">
      <alignment horizontal="left" vertical="top" wrapText="1"/>
    </xf>
    <xf numFmtId="39" fontId="19" fillId="6" borderId="26" xfId="0" applyNumberFormat="1" applyFont="1" applyFill="1" applyBorder="1" applyAlignment="1">
      <alignment horizontal="left" vertical="top" wrapText="1"/>
    </xf>
    <xf numFmtId="0" fontId="1" fillId="0" borderId="20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7" fillId="2" borderId="23" xfId="0" applyFont="1" applyFill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9" xfId="0" applyFont="1" applyFill="1" applyBorder="1" applyAlignment="1">
      <alignment horizontal="center" vertical="center"/>
    </xf>
    <xf numFmtId="0" fontId="10" fillId="4" borderId="2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4" fillId="3" borderId="16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</cellXfs>
  <cellStyles count="2">
    <cellStyle name="Navadno" xfId="0" builtinId="0"/>
    <cellStyle name="Navadno 2" xfId="1" xr:uid="{6EB7490C-A340-4797-8D46-9933CDBC45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61B5D-B1A7-44C9-9371-CB6C6DEF16C5}">
  <sheetPr>
    <pageSetUpPr fitToPage="1"/>
  </sheetPr>
  <dimension ref="A1:M75"/>
  <sheetViews>
    <sheetView tabSelected="1" topLeftCell="A44" workbookViewId="0">
      <selection activeCell="B58" sqref="B58:D58"/>
    </sheetView>
  </sheetViews>
  <sheetFormatPr defaultRowHeight="14.4" x14ac:dyDescent="0.35"/>
  <cols>
    <col min="1" max="1" width="5.109375" customWidth="1"/>
    <col min="2" max="2" width="14.5546875" customWidth="1"/>
    <col min="3" max="3" width="8.5546875" customWidth="1"/>
    <col min="4" max="4" width="11.6640625" customWidth="1"/>
    <col min="5" max="5" width="4.5546875" hidden="1" customWidth="1"/>
    <col min="6" max="6" width="2.44140625" hidden="1" customWidth="1"/>
    <col min="7" max="7" width="27.44140625" customWidth="1"/>
    <col min="8" max="8" width="9.33203125" customWidth="1"/>
    <col min="9" max="9" width="7.5546875" customWidth="1"/>
    <col min="10" max="10" width="10" customWidth="1"/>
    <col min="11" max="11" width="15.109375" customWidth="1"/>
    <col min="12" max="12" width="20.33203125" customWidth="1"/>
  </cols>
  <sheetData>
    <row r="1" spans="1:13" ht="21.6" thickBot="1" x14ac:dyDescent="0.45">
      <c r="C1" s="54" t="s">
        <v>21</v>
      </c>
      <c r="D1" s="54"/>
      <c r="E1" s="54"/>
      <c r="F1" s="54"/>
      <c r="G1" s="54"/>
      <c r="H1" s="54"/>
      <c r="I1" s="54"/>
      <c r="J1" s="54"/>
      <c r="L1" s="5" t="s">
        <v>4</v>
      </c>
    </row>
    <row r="2" spans="1:13" ht="18" x14ac:dyDescent="0.35">
      <c r="C2" s="6"/>
    </row>
    <row r="3" spans="1:13" ht="15" thickBot="1" x14ac:dyDescent="0.4">
      <c r="A3" s="7"/>
      <c r="B3" s="7"/>
      <c r="C3" s="8"/>
      <c r="F3" s="3"/>
      <c r="G3" s="3"/>
    </row>
    <row r="4" spans="1:13" ht="16.8" thickBot="1" x14ac:dyDescent="0.4">
      <c r="A4" s="55" t="s">
        <v>5</v>
      </c>
      <c r="B4" s="56"/>
      <c r="C4" s="57" t="s">
        <v>22</v>
      </c>
      <c r="D4" s="58"/>
      <c r="E4" s="58"/>
      <c r="F4" s="58"/>
      <c r="G4" s="58"/>
      <c r="H4" s="58"/>
      <c r="I4" s="58"/>
      <c r="J4" s="58"/>
      <c r="K4" s="58"/>
      <c r="L4" s="59"/>
      <c r="M4" s="9"/>
    </row>
    <row r="6" spans="1:13" ht="28.2" thickBot="1" x14ac:dyDescent="0.5">
      <c r="B6" s="10"/>
      <c r="C6" s="11"/>
    </row>
    <row r="7" spans="1:13" ht="15.6" x14ac:dyDescent="0.35">
      <c r="A7" s="14" t="s">
        <v>6</v>
      </c>
      <c r="B7" s="60" t="s">
        <v>7</v>
      </c>
      <c r="C7" s="61"/>
      <c r="D7" s="61"/>
      <c r="E7" s="61"/>
      <c r="F7" s="15"/>
      <c r="G7" s="64" t="s">
        <v>0</v>
      </c>
      <c r="H7" s="16" t="s">
        <v>8</v>
      </c>
      <c r="I7" s="14" t="s">
        <v>9</v>
      </c>
      <c r="J7" s="14" t="s">
        <v>10</v>
      </c>
      <c r="K7" s="17" t="s">
        <v>11</v>
      </c>
      <c r="L7" s="14" t="s">
        <v>12</v>
      </c>
    </row>
    <row r="8" spans="1:13" ht="16.2" thickBot="1" x14ac:dyDescent="0.4">
      <c r="A8" s="18" t="s">
        <v>13</v>
      </c>
      <c r="B8" s="62"/>
      <c r="C8" s="63"/>
      <c r="D8" s="63"/>
      <c r="E8" s="63"/>
      <c r="F8" s="19"/>
      <c r="G8" s="65"/>
      <c r="H8" s="20" t="s">
        <v>14</v>
      </c>
      <c r="I8" s="18" t="s">
        <v>15</v>
      </c>
      <c r="J8" s="20" t="s">
        <v>16</v>
      </c>
      <c r="K8" s="21" t="s">
        <v>17</v>
      </c>
      <c r="L8" s="21" t="s">
        <v>18</v>
      </c>
    </row>
    <row r="9" spans="1:13" ht="15" thickBot="1" x14ac:dyDescent="0.4">
      <c r="A9" s="22">
        <v>1</v>
      </c>
      <c r="B9" s="23">
        <v>2</v>
      </c>
      <c r="C9" s="24"/>
      <c r="D9" s="25"/>
      <c r="E9" s="25"/>
      <c r="F9" s="25"/>
      <c r="G9" s="26">
        <v>3</v>
      </c>
      <c r="H9" s="25">
        <v>4</v>
      </c>
      <c r="I9" s="26">
        <v>5</v>
      </c>
      <c r="J9" s="25">
        <v>6</v>
      </c>
      <c r="K9" s="26">
        <v>7</v>
      </c>
      <c r="L9" s="26" t="s">
        <v>19</v>
      </c>
    </row>
    <row r="10" spans="1:13" s="12" customFormat="1" ht="22.95" customHeight="1" x14ac:dyDescent="0.35">
      <c r="A10" s="29">
        <v>1</v>
      </c>
      <c r="B10" s="53" t="s">
        <v>23</v>
      </c>
      <c r="C10" s="66"/>
      <c r="D10" s="66"/>
      <c r="E10" s="4"/>
      <c r="F10" s="30"/>
      <c r="G10" s="47"/>
      <c r="H10" s="47" t="s">
        <v>24</v>
      </c>
      <c r="I10" s="31" t="s">
        <v>24</v>
      </c>
      <c r="J10" s="32">
        <v>600</v>
      </c>
      <c r="K10" s="49"/>
      <c r="L10" s="45">
        <f t="shared" ref="L10:L65" si="0">K10*J10</f>
        <v>0</v>
      </c>
    </row>
    <row r="11" spans="1:13" s="12" customFormat="1" ht="22.95" customHeight="1" thickBot="1" x14ac:dyDescent="0.4">
      <c r="A11" s="33">
        <v>2</v>
      </c>
      <c r="B11" s="53" t="s">
        <v>25</v>
      </c>
      <c r="C11" s="66"/>
      <c r="D11" s="66"/>
      <c r="E11" s="4"/>
      <c r="F11" s="30"/>
      <c r="G11" s="48"/>
      <c r="H11" s="48" t="s">
        <v>24</v>
      </c>
      <c r="I11" s="34" t="s">
        <v>24</v>
      </c>
      <c r="J11" s="32">
        <v>50</v>
      </c>
      <c r="K11" s="50"/>
      <c r="L11" s="45">
        <f t="shared" si="0"/>
        <v>0</v>
      </c>
    </row>
    <row r="12" spans="1:13" s="12" customFormat="1" ht="22.95" customHeight="1" x14ac:dyDescent="0.35">
      <c r="A12" s="29">
        <v>3</v>
      </c>
      <c r="B12" s="53" t="s">
        <v>66</v>
      </c>
      <c r="C12" s="66"/>
      <c r="D12" s="66"/>
      <c r="E12" s="4"/>
      <c r="F12" s="30"/>
      <c r="G12" s="47"/>
      <c r="H12" s="47" t="s">
        <v>24</v>
      </c>
      <c r="I12" s="34" t="s">
        <v>24</v>
      </c>
      <c r="J12" s="32">
        <v>60</v>
      </c>
      <c r="K12" s="49"/>
      <c r="L12" s="45">
        <f t="shared" si="0"/>
        <v>0</v>
      </c>
    </row>
    <row r="13" spans="1:13" s="12" customFormat="1" ht="22.95" customHeight="1" thickBot="1" x14ac:dyDescent="0.4">
      <c r="A13" s="33">
        <v>4</v>
      </c>
      <c r="B13" s="53" t="s">
        <v>26</v>
      </c>
      <c r="C13" s="66"/>
      <c r="D13" s="66"/>
      <c r="E13" s="4"/>
      <c r="F13" s="30"/>
      <c r="G13" s="48"/>
      <c r="H13" s="48" t="s">
        <v>70</v>
      </c>
      <c r="I13" s="34" t="s">
        <v>24</v>
      </c>
      <c r="J13" s="32">
        <v>50</v>
      </c>
      <c r="K13" s="50"/>
      <c r="L13" s="45">
        <f t="shared" si="0"/>
        <v>0</v>
      </c>
    </row>
    <row r="14" spans="1:13" s="12" customFormat="1" ht="22.95" customHeight="1" x14ac:dyDescent="0.35">
      <c r="A14" s="29">
        <v>5</v>
      </c>
      <c r="B14" s="53" t="s">
        <v>27</v>
      </c>
      <c r="C14" s="66"/>
      <c r="D14" s="66"/>
      <c r="E14" s="4"/>
      <c r="F14" s="30"/>
      <c r="G14" s="47"/>
      <c r="H14" s="47" t="s">
        <v>24</v>
      </c>
      <c r="I14" s="35" t="s">
        <v>24</v>
      </c>
      <c r="J14" s="32">
        <v>15</v>
      </c>
      <c r="K14" s="49"/>
      <c r="L14" s="45">
        <f t="shared" si="0"/>
        <v>0</v>
      </c>
    </row>
    <row r="15" spans="1:13" s="12" customFormat="1" ht="22.95" customHeight="1" thickBot="1" x14ac:dyDescent="0.4">
      <c r="A15" s="33">
        <v>6</v>
      </c>
      <c r="B15" s="51" t="s">
        <v>62</v>
      </c>
      <c r="C15" s="52"/>
      <c r="D15" s="53"/>
      <c r="E15" s="4"/>
      <c r="F15" s="30"/>
      <c r="G15" s="48"/>
      <c r="H15" s="48" t="s">
        <v>46</v>
      </c>
      <c r="I15" s="35" t="s">
        <v>46</v>
      </c>
      <c r="J15" s="32">
        <v>30</v>
      </c>
      <c r="K15" s="50"/>
      <c r="L15" s="45">
        <f t="shared" si="0"/>
        <v>0</v>
      </c>
    </row>
    <row r="16" spans="1:13" s="12" customFormat="1" ht="22.95" customHeight="1" x14ac:dyDescent="0.35">
      <c r="A16" s="29">
        <v>7</v>
      </c>
      <c r="B16" s="51" t="s">
        <v>47</v>
      </c>
      <c r="C16" s="52"/>
      <c r="D16" s="53"/>
      <c r="E16" s="4"/>
      <c r="F16" s="30"/>
      <c r="G16" s="47"/>
      <c r="H16" s="47" t="s">
        <v>24</v>
      </c>
      <c r="I16" s="35" t="s">
        <v>24</v>
      </c>
      <c r="J16" s="32">
        <v>5</v>
      </c>
      <c r="K16" s="49"/>
      <c r="L16" s="45">
        <f t="shared" si="0"/>
        <v>0</v>
      </c>
    </row>
    <row r="17" spans="1:12" s="12" customFormat="1" ht="22.95" customHeight="1" thickBot="1" x14ac:dyDescent="0.4">
      <c r="A17" s="33">
        <v>8</v>
      </c>
      <c r="B17" s="51" t="s">
        <v>75</v>
      </c>
      <c r="C17" s="52"/>
      <c r="D17" s="53"/>
      <c r="E17" s="4"/>
      <c r="F17" s="30"/>
      <c r="G17" s="48"/>
      <c r="H17" s="48" t="s">
        <v>24</v>
      </c>
      <c r="I17" s="35" t="s">
        <v>24</v>
      </c>
      <c r="J17" s="32">
        <v>5</v>
      </c>
      <c r="K17" s="50"/>
      <c r="L17" s="45">
        <f t="shared" si="0"/>
        <v>0</v>
      </c>
    </row>
    <row r="18" spans="1:12" s="12" customFormat="1" ht="22.95" customHeight="1" x14ac:dyDescent="0.35">
      <c r="A18" s="29">
        <v>9</v>
      </c>
      <c r="B18" s="51" t="s">
        <v>64</v>
      </c>
      <c r="C18" s="52"/>
      <c r="D18" s="53"/>
      <c r="E18" s="4"/>
      <c r="F18" s="30"/>
      <c r="G18" s="47"/>
      <c r="H18" s="47" t="s">
        <v>24</v>
      </c>
      <c r="I18" s="35" t="s">
        <v>24</v>
      </c>
      <c r="J18" s="32">
        <v>70</v>
      </c>
      <c r="K18" s="49"/>
      <c r="L18" s="45">
        <f t="shared" si="0"/>
        <v>0</v>
      </c>
    </row>
    <row r="19" spans="1:12" s="12" customFormat="1" ht="22.95" customHeight="1" thickBot="1" x14ac:dyDescent="0.4">
      <c r="A19" s="33">
        <v>10</v>
      </c>
      <c r="B19" s="51" t="s">
        <v>63</v>
      </c>
      <c r="C19" s="52"/>
      <c r="D19" s="53"/>
      <c r="E19" s="4"/>
      <c r="F19" s="30"/>
      <c r="G19" s="48"/>
      <c r="H19" s="48" t="s">
        <v>24</v>
      </c>
      <c r="I19" s="35" t="s">
        <v>24</v>
      </c>
      <c r="J19" s="32">
        <v>10</v>
      </c>
      <c r="K19" s="50"/>
      <c r="L19" s="45">
        <f t="shared" si="0"/>
        <v>0</v>
      </c>
    </row>
    <row r="20" spans="1:12" s="12" customFormat="1" ht="22.95" customHeight="1" x14ac:dyDescent="0.35">
      <c r="A20" s="29">
        <v>11</v>
      </c>
      <c r="B20" s="53" t="s">
        <v>76</v>
      </c>
      <c r="C20" s="66"/>
      <c r="D20" s="66"/>
      <c r="E20" s="4"/>
      <c r="F20" s="30"/>
      <c r="G20" s="47"/>
      <c r="H20" s="47" t="s">
        <v>52</v>
      </c>
      <c r="I20" s="35" t="s">
        <v>24</v>
      </c>
      <c r="J20" s="32">
        <v>20</v>
      </c>
      <c r="K20" s="49"/>
      <c r="L20" s="45">
        <f t="shared" si="0"/>
        <v>0</v>
      </c>
    </row>
    <row r="21" spans="1:12" s="12" customFormat="1" ht="22.95" customHeight="1" thickBot="1" x14ac:dyDescent="0.4">
      <c r="A21" s="33">
        <v>12</v>
      </c>
      <c r="B21" s="53" t="s">
        <v>48</v>
      </c>
      <c r="C21" s="66"/>
      <c r="D21" s="66"/>
      <c r="E21" s="4"/>
      <c r="F21" s="30"/>
      <c r="G21" s="48"/>
      <c r="H21" s="48" t="s">
        <v>24</v>
      </c>
      <c r="I21" s="35" t="s">
        <v>24</v>
      </c>
      <c r="J21" s="32">
        <v>10</v>
      </c>
      <c r="K21" s="50"/>
      <c r="L21" s="45">
        <f t="shared" si="0"/>
        <v>0</v>
      </c>
    </row>
    <row r="22" spans="1:12" s="12" customFormat="1" ht="22.95" customHeight="1" x14ac:dyDescent="0.35">
      <c r="A22" s="29">
        <v>13</v>
      </c>
      <c r="B22" s="53" t="s">
        <v>28</v>
      </c>
      <c r="C22" s="66"/>
      <c r="D22" s="66"/>
      <c r="E22" s="4"/>
      <c r="F22" s="30"/>
      <c r="G22" s="47"/>
      <c r="H22" s="47" t="s">
        <v>24</v>
      </c>
      <c r="I22" s="35" t="s">
        <v>24</v>
      </c>
      <c r="J22" s="32">
        <v>10</v>
      </c>
      <c r="K22" s="49"/>
      <c r="L22" s="45">
        <f t="shared" si="0"/>
        <v>0</v>
      </c>
    </row>
    <row r="23" spans="1:12" s="12" customFormat="1" ht="22.95" customHeight="1" thickBot="1" x14ac:dyDescent="0.4">
      <c r="A23" s="33">
        <v>14</v>
      </c>
      <c r="B23" s="53" t="s">
        <v>29</v>
      </c>
      <c r="C23" s="66"/>
      <c r="D23" s="66"/>
      <c r="E23" s="4"/>
      <c r="F23" s="30"/>
      <c r="G23" s="48"/>
      <c r="H23" s="48" t="s">
        <v>24</v>
      </c>
      <c r="I23" s="35" t="s">
        <v>24</v>
      </c>
      <c r="J23" s="32">
        <v>50</v>
      </c>
      <c r="K23" s="50"/>
      <c r="L23" s="45">
        <f t="shared" si="0"/>
        <v>0</v>
      </c>
    </row>
    <row r="24" spans="1:12" s="12" customFormat="1" ht="22.95" customHeight="1" x14ac:dyDescent="0.35">
      <c r="A24" s="29">
        <v>15</v>
      </c>
      <c r="B24" s="53" t="s">
        <v>49</v>
      </c>
      <c r="C24" s="66"/>
      <c r="D24" s="66"/>
      <c r="E24" s="4"/>
      <c r="F24" s="30"/>
      <c r="G24" s="47"/>
      <c r="H24" s="47" t="s">
        <v>24</v>
      </c>
      <c r="I24" s="35" t="s">
        <v>24</v>
      </c>
      <c r="J24" s="32">
        <v>5</v>
      </c>
      <c r="K24" s="49"/>
      <c r="L24" s="45">
        <f t="shared" si="0"/>
        <v>0</v>
      </c>
    </row>
    <row r="25" spans="1:12" s="12" customFormat="1" ht="22.95" customHeight="1" thickBot="1" x14ac:dyDescent="0.4">
      <c r="A25" s="33">
        <v>16</v>
      </c>
      <c r="B25" s="53" t="s">
        <v>77</v>
      </c>
      <c r="C25" s="66"/>
      <c r="D25" s="66"/>
      <c r="E25" s="4"/>
      <c r="F25" s="30"/>
      <c r="G25" s="48"/>
      <c r="H25" s="48" t="s">
        <v>24</v>
      </c>
      <c r="I25" s="35" t="s">
        <v>24</v>
      </c>
      <c r="J25" s="32">
        <v>30</v>
      </c>
      <c r="K25" s="50"/>
      <c r="L25" s="45">
        <f t="shared" si="0"/>
        <v>0</v>
      </c>
    </row>
    <row r="26" spans="1:12" s="12" customFormat="1" ht="22.95" customHeight="1" x14ac:dyDescent="0.35">
      <c r="A26" s="29">
        <v>17</v>
      </c>
      <c r="B26" s="53" t="s">
        <v>78</v>
      </c>
      <c r="C26" s="66"/>
      <c r="D26" s="66"/>
      <c r="E26" s="4"/>
      <c r="F26" s="30"/>
      <c r="G26" s="47"/>
      <c r="H26" s="47" t="s">
        <v>24</v>
      </c>
      <c r="I26" s="35" t="s">
        <v>24</v>
      </c>
      <c r="J26" s="32">
        <v>20</v>
      </c>
      <c r="K26" s="49"/>
      <c r="L26" s="45">
        <f t="shared" si="0"/>
        <v>0</v>
      </c>
    </row>
    <row r="27" spans="1:12" s="12" customFormat="1" ht="22.95" customHeight="1" thickBot="1" x14ac:dyDescent="0.4">
      <c r="A27" s="33">
        <v>18</v>
      </c>
      <c r="B27" s="53" t="s">
        <v>30</v>
      </c>
      <c r="C27" s="66"/>
      <c r="D27" s="66"/>
      <c r="E27" s="4"/>
      <c r="F27" s="30"/>
      <c r="G27" s="48"/>
      <c r="H27" s="48" t="s">
        <v>24</v>
      </c>
      <c r="I27" s="35" t="s">
        <v>24</v>
      </c>
      <c r="J27" s="32">
        <v>500</v>
      </c>
      <c r="K27" s="50"/>
      <c r="L27" s="45">
        <f t="shared" si="0"/>
        <v>0</v>
      </c>
    </row>
    <row r="28" spans="1:12" s="12" customFormat="1" ht="22.95" customHeight="1" x14ac:dyDescent="0.35">
      <c r="A28" s="29">
        <v>19</v>
      </c>
      <c r="B28" s="53" t="s">
        <v>79</v>
      </c>
      <c r="C28" s="66"/>
      <c r="D28" s="66"/>
      <c r="E28" s="4"/>
      <c r="F28" s="30"/>
      <c r="G28" s="47"/>
      <c r="H28" s="47" t="s">
        <v>24</v>
      </c>
      <c r="I28" s="35" t="s">
        <v>24</v>
      </c>
      <c r="J28" s="32">
        <v>300</v>
      </c>
      <c r="K28" s="49"/>
      <c r="L28" s="45">
        <f t="shared" si="0"/>
        <v>0</v>
      </c>
    </row>
    <row r="29" spans="1:12" s="12" customFormat="1" ht="22.95" customHeight="1" thickBot="1" x14ac:dyDescent="0.4">
      <c r="A29" s="33">
        <v>20</v>
      </c>
      <c r="B29" s="53" t="s">
        <v>31</v>
      </c>
      <c r="C29" s="66"/>
      <c r="D29" s="66"/>
      <c r="E29" s="4"/>
      <c r="F29" s="30"/>
      <c r="G29" s="48"/>
      <c r="H29" s="48" t="s">
        <v>24</v>
      </c>
      <c r="I29" s="35" t="s">
        <v>24</v>
      </c>
      <c r="J29" s="32">
        <v>5</v>
      </c>
      <c r="K29" s="50"/>
      <c r="L29" s="45">
        <f t="shared" si="0"/>
        <v>0</v>
      </c>
    </row>
    <row r="30" spans="1:12" s="12" customFormat="1" ht="22.95" customHeight="1" x14ac:dyDescent="0.35">
      <c r="A30" s="29">
        <v>21</v>
      </c>
      <c r="B30" s="53" t="s">
        <v>32</v>
      </c>
      <c r="C30" s="66"/>
      <c r="D30" s="66"/>
      <c r="E30" s="4"/>
      <c r="F30" s="30"/>
      <c r="G30" s="47"/>
      <c r="H30" s="47" t="s">
        <v>24</v>
      </c>
      <c r="I30" s="35" t="s">
        <v>24</v>
      </c>
      <c r="J30" s="32">
        <v>50</v>
      </c>
      <c r="K30" s="49"/>
      <c r="L30" s="45">
        <f t="shared" si="0"/>
        <v>0</v>
      </c>
    </row>
    <row r="31" spans="1:12" s="12" customFormat="1" ht="22.95" customHeight="1" thickBot="1" x14ac:dyDescent="0.4">
      <c r="A31" s="33">
        <v>22</v>
      </c>
      <c r="B31" s="53" t="s">
        <v>33</v>
      </c>
      <c r="C31" s="66"/>
      <c r="D31" s="66"/>
      <c r="E31" s="4"/>
      <c r="F31" s="30"/>
      <c r="G31" s="48"/>
      <c r="H31" s="48" t="s">
        <v>24</v>
      </c>
      <c r="I31" s="35" t="s">
        <v>24</v>
      </c>
      <c r="J31" s="32">
        <v>5</v>
      </c>
      <c r="K31" s="50"/>
      <c r="L31" s="45">
        <f t="shared" si="0"/>
        <v>0</v>
      </c>
    </row>
    <row r="32" spans="1:12" s="12" customFormat="1" ht="22.95" customHeight="1" x14ac:dyDescent="0.35">
      <c r="A32" s="29">
        <v>23</v>
      </c>
      <c r="B32" s="53" t="s">
        <v>34</v>
      </c>
      <c r="C32" s="66"/>
      <c r="D32" s="66"/>
      <c r="E32" s="4"/>
      <c r="F32" s="30"/>
      <c r="G32" s="47"/>
      <c r="H32" s="47" t="s">
        <v>24</v>
      </c>
      <c r="I32" s="35" t="s">
        <v>24</v>
      </c>
      <c r="J32" s="32">
        <v>400</v>
      </c>
      <c r="K32" s="49"/>
      <c r="L32" s="45">
        <f t="shared" si="0"/>
        <v>0</v>
      </c>
    </row>
    <row r="33" spans="1:12" s="12" customFormat="1" ht="22.95" customHeight="1" thickBot="1" x14ac:dyDescent="0.4">
      <c r="A33" s="33">
        <v>24</v>
      </c>
      <c r="B33" s="53" t="s">
        <v>35</v>
      </c>
      <c r="C33" s="66"/>
      <c r="D33" s="66"/>
      <c r="E33" s="4"/>
      <c r="F33" s="30"/>
      <c r="G33" s="48"/>
      <c r="H33" s="48" t="s">
        <v>52</v>
      </c>
      <c r="I33" s="35" t="s">
        <v>36</v>
      </c>
      <c r="J33" s="32">
        <v>50</v>
      </c>
      <c r="K33" s="50"/>
      <c r="L33" s="45">
        <f t="shared" si="0"/>
        <v>0</v>
      </c>
    </row>
    <row r="34" spans="1:12" s="12" customFormat="1" ht="22.95" customHeight="1" x14ac:dyDescent="0.35">
      <c r="A34" s="29">
        <v>25</v>
      </c>
      <c r="B34" s="53" t="s">
        <v>37</v>
      </c>
      <c r="C34" s="66"/>
      <c r="D34" s="66"/>
      <c r="E34" s="4"/>
      <c r="F34" s="30"/>
      <c r="G34" s="47"/>
      <c r="H34" s="47" t="s">
        <v>24</v>
      </c>
      <c r="I34" s="35" t="s">
        <v>24</v>
      </c>
      <c r="J34" s="32">
        <v>10</v>
      </c>
      <c r="K34" s="49"/>
      <c r="L34" s="45">
        <f t="shared" si="0"/>
        <v>0</v>
      </c>
    </row>
    <row r="35" spans="1:12" s="12" customFormat="1" ht="22.95" customHeight="1" thickBot="1" x14ac:dyDescent="0.4">
      <c r="A35" s="33">
        <v>26</v>
      </c>
      <c r="B35" s="67" t="s">
        <v>38</v>
      </c>
      <c r="C35" s="68"/>
      <c r="D35" s="68"/>
      <c r="E35" s="4"/>
      <c r="F35" s="30"/>
      <c r="G35" s="48"/>
      <c r="H35" s="48" t="s">
        <v>24</v>
      </c>
      <c r="I35" s="35" t="s">
        <v>24</v>
      </c>
      <c r="J35" s="32">
        <v>20</v>
      </c>
      <c r="K35" s="50"/>
      <c r="L35" s="45">
        <f t="shared" si="0"/>
        <v>0</v>
      </c>
    </row>
    <row r="36" spans="1:12" s="12" customFormat="1" ht="22.95" customHeight="1" x14ac:dyDescent="0.35">
      <c r="A36" s="29">
        <v>27</v>
      </c>
      <c r="B36" s="53" t="s">
        <v>80</v>
      </c>
      <c r="C36" s="66"/>
      <c r="D36" s="66"/>
      <c r="E36" s="4"/>
      <c r="F36" s="30"/>
      <c r="G36" s="47"/>
      <c r="H36" s="47" t="s">
        <v>24</v>
      </c>
      <c r="I36" s="35" t="s">
        <v>24</v>
      </c>
      <c r="J36" s="32">
        <v>100</v>
      </c>
      <c r="K36" s="49"/>
      <c r="L36" s="45">
        <f t="shared" si="0"/>
        <v>0</v>
      </c>
    </row>
    <row r="37" spans="1:12" s="12" customFormat="1" ht="22.95" customHeight="1" thickBot="1" x14ac:dyDescent="0.4">
      <c r="A37" s="33">
        <v>28</v>
      </c>
      <c r="B37" s="53" t="s">
        <v>39</v>
      </c>
      <c r="C37" s="66"/>
      <c r="D37" s="66"/>
      <c r="E37" s="4"/>
      <c r="F37" s="30"/>
      <c r="G37" s="48"/>
      <c r="H37" s="48" t="s">
        <v>24</v>
      </c>
      <c r="I37" s="35" t="s">
        <v>24</v>
      </c>
      <c r="J37" s="32">
        <v>10</v>
      </c>
      <c r="K37" s="50"/>
      <c r="L37" s="45">
        <f t="shared" si="0"/>
        <v>0</v>
      </c>
    </row>
    <row r="38" spans="1:12" s="12" customFormat="1" ht="22.95" customHeight="1" x14ac:dyDescent="0.35">
      <c r="A38" s="29">
        <v>29</v>
      </c>
      <c r="B38" s="53" t="s">
        <v>50</v>
      </c>
      <c r="C38" s="66"/>
      <c r="D38" s="66"/>
      <c r="E38" s="4"/>
      <c r="F38" s="30"/>
      <c r="G38" s="47"/>
      <c r="H38" s="47" t="s">
        <v>24</v>
      </c>
      <c r="I38" s="35" t="s">
        <v>24</v>
      </c>
      <c r="J38" s="32">
        <v>20</v>
      </c>
      <c r="K38" s="49"/>
      <c r="L38" s="45">
        <f t="shared" si="0"/>
        <v>0</v>
      </c>
    </row>
    <row r="39" spans="1:12" s="12" customFormat="1" ht="22.95" customHeight="1" thickBot="1" x14ac:dyDescent="0.4">
      <c r="A39" s="33">
        <v>30</v>
      </c>
      <c r="B39" s="51" t="s">
        <v>81</v>
      </c>
      <c r="C39" s="52"/>
      <c r="D39" s="53"/>
      <c r="E39" s="4"/>
      <c r="F39" s="30"/>
      <c r="G39" s="48"/>
      <c r="H39" s="48" t="s">
        <v>52</v>
      </c>
      <c r="I39" s="35" t="s">
        <v>24</v>
      </c>
      <c r="J39" s="32">
        <v>70</v>
      </c>
      <c r="K39" s="50"/>
      <c r="L39" s="45">
        <f t="shared" si="0"/>
        <v>0</v>
      </c>
    </row>
    <row r="40" spans="1:12" s="12" customFormat="1" ht="22.95" customHeight="1" x14ac:dyDescent="0.35">
      <c r="A40" s="29">
        <v>31</v>
      </c>
      <c r="B40" s="51" t="s">
        <v>40</v>
      </c>
      <c r="C40" s="52"/>
      <c r="D40" s="53"/>
      <c r="E40" s="4"/>
      <c r="F40" s="30"/>
      <c r="G40" s="47"/>
      <c r="H40" s="47" t="s">
        <v>71</v>
      </c>
      <c r="I40" s="35" t="s">
        <v>24</v>
      </c>
      <c r="J40" s="32">
        <v>10</v>
      </c>
      <c r="K40" s="49"/>
      <c r="L40" s="45">
        <f t="shared" si="0"/>
        <v>0</v>
      </c>
    </row>
    <row r="41" spans="1:12" ht="22.95" customHeight="1" thickBot="1" x14ac:dyDescent="0.4">
      <c r="A41" s="33">
        <v>32</v>
      </c>
      <c r="B41" s="53" t="s">
        <v>43</v>
      </c>
      <c r="C41" s="66"/>
      <c r="D41" s="66"/>
      <c r="E41" s="4"/>
      <c r="F41" s="30"/>
      <c r="G41" s="48"/>
      <c r="H41" s="48" t="s">
        <v>52</v>
      </c>
      <c r="I41" s="36" t="s">
        <v>44</v>
      </c>
      <c r="J41" s="37">
        <v>15</v>
      </c>
      <c r="K41" s="50"/>
      <c r="L41" s="45">
        <f t="shared" si="0"/>
        <v>0</v>
      </c>
    </row>
    <row r="42" spans="1:12" s="12" customFormat="1" ht="22.95" customHeight="1" x14ac:dyDescent="0.35">
      <c r="A42" s="29">
        <v>33</v>
      </c>
      <c r="B42" s="51" t="s">
        <v>41</v>
      </c>
      <c r="C42" s="52"/>
      <c r="D42" s="53"/>
      <c r="E42" s="4"/>
      <c r="F42" s="30"/>
      <c r="G42" s="47"/>
      <c r="H42" s="47" t="s">
        <v>24</v>
      </c>
      <c r="I42" s="35" t="s">
        <v>24</v>
      </c>
      <c r="J42" s="32">
        <v>10</v>
      </c>
      <c r="K42" s="49"/>
      <c r="L42" s="45">
        <f t="shared" si="0"/>
        <v>0</v>
      </c>
    </row>
    <row r="43" spans="1:12" s="12" customFormat="1" ht="22.95" customHeight="1" thickBot="1" x14ac:dyDescent="0.4">
      <c r="A43" s="33">
        <v>34</v>
      </c>
      <c r="B43" s="53" t="s">
        <v>42</v>
      </c>
      <c r="C43" s="66"/>
      <c r="D43" s="66"/>
      <c r="E43" s="4"/>
      <c r="F43" s="30"/>
      <c r="G43" s="48"/>
      <c r="H43" s="48" t="s">
        <v>24</v>
      </c>
      <c r="I43" s="35" t="s">
        <v>24</v>
      </c>
      <c r="J43" s="32">
        <v>30</v>
      </c>
      <c r="K43" s="50"/>
      <c r="L43" s="45">
        <f t="shared" si="0"/>
        <v>0</v>
      </c>
    </row>
    <row r="44" spans="1:12" ht="22.95" customHeight="1" x14ac:dyDescent="0.35">
      <c r="A44" s="29">
        <v>35</v>
      </c>
      <c r="B44" s="53" t="s">
        <v>67</v>
      </c>
      <c r="C44" s="66"/>
      <c r="D44" s="66"/>
      <c r="E44" s="4"/>
      <c r="F44" s="30"/>
      <c r="G44" s="47"/>
      <c r="H44" s="47" t="s">
        <v>52</v>
      </c>
      <c r="I44" s="36" t="s">
        <v>24</v>
      </c>
      <c r="J44" s="37">
        <v>100</v>
      </c>
      <c r="K44" s="49"/>
      <c r="L44" s="45">
        <f t="shared" si="0"/>
        <v>0</v>
      </c>
    </row>
    <row r="45" spans="1:12" ht="22.95" customHeight="1" thickBot="1" x14ac:dyDescent="0.4">
      <c r="A45" s="33">
        <v>36</v>
      </c>
      <c r="B45" s="53" t="s">
        <v>68</v>
      </c>
      <c r="C45" s="66"/>
      <c r="D45" s="66"/>
      <c r="E45" s="4"/>
      <c r="F45" s="30"/>
      <c r="G45" s="48"/>
      <c r="H45" s="48" t="s">
        <v>72</v>
      </c>
      <c r="I45" s="38" t="s">
        <v>24</v>
      </c>
      <c r="J45" s="37">
        <v>10</v>
      </c>
      <c r="K45" s="50"/>
      <c r="L45" s="45">
        <f t="shared" si="0"/>
        <v>0</v>
      </c>
    </row>
    <row r="46" spans="1:12" ht="22.95" customHeight="1" x14ac:dyDescent="0.35">
      <c r="A46" s="29">
        <v>37</v>
      </c>
      <c r="B46" s="53" t="s">
        <v>82</v>
      </c>
      <c r="C46" s="66"/>
      <c r="D46" s="66"/>
      <c r="E46" s="4"/>
      <c r="F46" s="30"/>
      <c r="G46" s="47"/>
      <c r="H46" s="47" t="s">
        <v>24</v>
      </c>
      <c r="I46" s="38" t="s">
        <v>24</v>
      </c>
      <c r="J46" s="37">
        <v>200</v>
      </c>
      <c r="K46" s="49"/>
      <c r="L46" s="45">
        <f t="shared" si="0"/>
        <v>0</v>
      </c>
    </row>
    <row r="47" spans="1:12" ht="22.95" customHeight="1" thickBot="1" x14ac:dyDescent="0.4">
      <c r="A47" s="33">
        <v>38</v>
      </c>
      <c r="B47" s="51" t="s">
        <v>45</v>
      </c>
      <c r="C47" s="52"/>
      <c r="D47" s="53"/>
      <c r="E47" s="4"/>
      <c r="F47" s="30"/>
      <c r="G47" s="48"/>
      <c r="H47" s="48" t="s">
        <v>24</v>
      </c>
      <c r="I47" s="36" t="s">
        <v>24</v>
      </c>
      <c r="J47" s="37">
        <v>200</v>
      </c>
      <c r="K47" s="50"/>
      <c r="L47" s="45">
        <f t="shared" si="0"/>
        <v>0</v>
      </c>
    </row>
    <row r="48" spans="1:12" ht="22.95" customHeight="1" x14ac:dyDescent="0.35">
      <c r="A48" s="29">
        <v>39</v>
      </c>
      <c r="B48" s="51" t="s">
        <v>65</v>
      </c>
      <c r="C48" s="52"/>
      <c r="D48" s="53"/>
      <c r="E48" s="4"/>
      <c r="F48" s="30"/>
      <c r="G48" s="47"/>
      <c r="H48" s="47" t="s">
        <v>24</v>
      </c>
      <c r="I48" s="36" t="s">
        <v>24</v>
      </c>
      <c r="J48" s="37">
        <v>300</v>
      </c>
      <c r="K48" s="49"/>
      <c r="L48" s="45">
        <f t="shared" si="0"/>
        <v>0</v>
      </c>
    </row>
    <row r="49" spans="1:12" ht="22.95" customHeight="1" thickBot="1" x14ac:dyDescent="0.4">
      <c r="A49" s="33">
        <v>40</v>
      </c>
      <c r="B49" s="53" t="s">
        <v>83</v>
      </c>
      <c r="C49" s="66"/>
      <c r="D49" s="66"/>
      <c r="E49" s="66"/>
      <c r="F49" s="70"/>
      <c r="G49" s="48"/>
      <c r="H49" s="48" t="s">
        <v>52</v>
      </c>
      <c r="I49" s="36" t="s">
        <v>24</v>
      </c>
      <c r="J49" s="37">
        <v>180</v>
      </c>
      <c r="K49" s="50"/>
      <c r="L49" s="45">
        <f t="shared" si="0"/>
        <v>0</v>
      </c>
    </row>
    <row r="50" spans="1:12" ht="22.95" customHeight="1" x14ac:dyDescent="0.35">
      <c r="A50" s="29">
        <v>41</v>
      </c>
      <c r="B50" s="53" t="s">
        <v>84</v>
      </c>
      <c r="C50" s="66"/>
      <c r="D50" s="66"/>
      <c r="E50" s="4"/>
      <c r="F50" s="30"/>
      <c r="G50" s="47"/>
      <c r="H50" s="47" t="s">
        <v>24</v>
      </c>
      <c r="I50" s="36" t="s">
        <v>24</v>
      </c>
      <c r="J50" s="37">
        <v>120</v>
      </c>
      <c r="K50" s="49"/>
      <c r="L50" s="45">
        <f t="shared" si="0"/>
        <v>0</v>
      </c>
    </row>
    <row r="51" spans="1:12" ht="22.95" customHeight="1" thickBot="1" x14ac:dyDescent="0.4">
      <c r="A51" s="33">
        <v>42</v>
      </c>
      <c r="B51" s="53" t="s">
        <v>85</v>
      </c>
      <c r="C51" s="66"/>
      <c r="D51" s="66"/>
      <c r="E51" s="4"/>
      <c r="F51" s="30"/>
      <c r="G51" s="48"/>
      <c r="H51" s="48" t="s">
        <v>24</v>
      </c>
      <c r="I51" s="38" t="s">
        <v>24</v>
      </c>
      <c r="J51" s="37">
        <v>200</v>
      </c>
      <c r="K51" s="50"/>
      <c r="L51" s="45">
        <f t="shared" si="0"/>
        <v>0</v>
      </c>
    </row>
    <row r="52" spans="1:12" ht="22.95" customHeight="1" x14ac:dyDescent="0.35">
      <c r="A52" s="29">
        <v>43</v>
      </c>
      <c r="B52" s="53" t="s">
        <v>51</v>
      </c>
      <c r="C52" s="66"/>
      <c r="D52" s="66"/>
      <c r="E52" s="4"/>
      <c r="F52" s="30"/>
      <c r="G52" s="47"/>
      <c r="H52" s="47" t="s">
        <v>24</v>
      </c>
      <c r="I52" s="36" t="s">
        <v>52</v>
      </c>
      <c r="J52" s="37">
        <v>10</v>
      </c>
      <c r="K52" s="49"/>
      <c r="L52" s="45">
        <f t="shared" si="0"/>
        <v>0</v>
      </c>
    </row>
    <row r="53" spans="1:12" ht="22.95" customHeight="1" thickBot="1" x14ac:dyDescent="0.4">
      <c r="A53" s="33">
        <v>44</v>
      </c>
      <c r="B53" s="53" t="s">
        <v>53</v>
      </c>
      <c r="C53" s="66"/>
      <c r="D53" s="66"/>
      <c r="E53" s="4"/>
      <c r="F53" s="30"/>
      <c r="G53" s="48"/>
      <c r="H53" s="48" t="s">
        <v>24</v>
      </c>
      <c r="I53" s="36" t="s">
        <v>24</v>
      </c>
      <c r="J53" s="37">
        <v>200</v>
      </c>
      <c r="K53" s="50"/>
      <c r="L53" s="45">
        <f t="shared" si="0"/>
        <v>0</v>
      </c>
    </row>
    <row r="54" spans="1:12" ht="22.95" customHeight="1" x14ac:dyDescent="0.35">
      <c r="A54" s="29">
        <v>45</v>
      </c>
      <c r="B54" s="53" t="s">
        <v>86</v>
      </c>
      <c r="C54" s="66"/>
      <c r="D54" s="66"/>
      <c r="E54" s="4"/>
      <c r="F54" s="30"/>
      <c r="G54" s="47"/>
      <c r="H54" s="47" t="s">
        <v>24</v>
      </c>
      <c r="I54" s="36" t="s">
        <v>24</v>
      </c>
      <c r="J54" s="37">
        <v>600</v>
      </c>
      <c r="K54" s="49"/>
      <c r="L54" s="45">
        <f t="shared" si="0"/>
        <v>0</v>
      </c>
    </row>
    <row r="55" spans="1:12" ht="22.95" customHeight="1" thickBot="1" x14ac:dyDescent="0.4">
      <c r="A55" s="33">
        <v>46</v>
      </c>
      <c r="B55" s="53" t="s">
        <v>87</v>
      </c>
      <c r="C55" s="66"/>
      <c r="D55" s="66"/>
      <c r="E55" s="4"/>
      <c r="F55" s="30"/>
      <c r="G55" s="48"/>
      <c r="H55" s="48" t="s">
        <v>52</v>
      </c>
      <c r="I55" s="36" t="s">
        <v>24</v>
      </c>
      <c r="J55" s="37">
        <v>80</v>
      </c>
      <c r="K55" s="50"/>
      <c r="L55" s="45">
        <f t="shared" si="0"/>
        <v>0</v>
      </c>
    </row>
    <row r="56" spans="1:12" ht="22.95" customHeight="1" x14ac:dyDescent="0.35">
      <c r="A56" s="29">
        <v>47</v>
      </c>
      <c r="B56" s="53" t="s">
        <v>88</v>
      </c>
      <c r="C56" s="66"/>
      <c r="D56" s="66"/>
      <c r="E56" s="4"/>
      <c r="F56" s="30"/>
      <c r="G56" s="47"/>
      <c r="H56" s="47" t="s">
        <v>24</v>
      </c>
      <c r="I56" s="36" t="s">
        <v>24</v>
      </c>
      <c r="J56" s="37">
        <v>5</v>
      </c>
      <c r="K56" s="49"/>
      <c r="L56" s="45">
        <f t="shared" si="0"/>
        <v>0</v>
      </c>
    </row>
    <row r="57" spans="1:12" ht="22.95" customHeight="1" thickBot="1" x14ac:dyDescent="0.4">
      <c r="A57" s="33">
        <v>48</v>
      </c>
      <c r="B57" s="51" t="s">
        <v>69</v>
      </c>
      <c r="C57" s="52"/>
      <c r="D57" s="53"/>
      <c r="E57" s="4"/>
      <c r="F57" s="30"/>
      <c r="G57" s="48"/>
      <c r="H57" s="48" t="s">
        <v>52</v>
      </c>
      <c r="I57" s="36" t="s">
        <v>52</v>
      </c>
      <c r="J57" s="37">
        <v>80</v>
      </c>
      <c r="K57" s="50"/>
      <c r="L57" s="45">
        <f t="shared" si="0"/>
        <v>0</v>
      </c>
    </row>
    <row r="58" spans="1:12" ht="22.95" customHeight="1" x14ac:dyDescent="0.35">
      <c r="A58" s="29">
        <v>49</v>
      </c>
      <c r="B58" s="51" t="s">
        <v>54</v>
      </c>
      <c r="C58" s="52"/>
      <c r="D58" s="53"/>
      <c r="E58" s="4"/>
      <c r="F58" s="30"/>
      <c r="G58" s="47"/>
      <c r="H58" s="47" t="s">
        <v>24</v>
      </c>
      <c r="I58" s="36" t="s">
        <v>24</v>
      </c>
      <c r="J58" s="37">
        <v>20</v>
      </c>
      <c r="K58" s="49"/>
      <c r="L58" s="45">
        <f t="shared" si="0"/>
        <v>0</v>
      </c>
    </row>
    <row r="59" spans="1:12" ht="22.95" customHeight="1" thickBot="1" x14ac:dyDescent="0.4">
      <c r="A59" s="33">
        <v>50</v>
      </c>
      <c r="B59" s="51" t="s">
        <v>59</v>
      </c>
      <c r="C59" s="52"/>
      <c r="D59" s="53"/>
      <c r="E59" s="4"/>
      <c r="F59" s="30"/>
      <c r="G59" s="48"/>
      <c r="H59" s="48" t="s">
        <v>24</v>
      </c>
      <c r="I59" s="36" t="s">
        <v>24</v>
      </c>
      <c r="J59" s="37">
        <v>20</v>
      </c>
      <c r="K59" s="50"/>
      <c r="L59" s="45">
        <f t="shared" si="0"/>
        <v>0</v>
      </c>
    </row>
    <row r="60" spans="1:12" ht="22.95" customHeight="1" x14ac:dyDescent="0.35">
      <c r="A60" s="29">
        <v>51</v>
      </c>
      <c r="B60" s="51" t="s">
        <v>60</v>
      </c>
      <c r="C60" s="52"/>
      <c r="D60" s="53"/>
      <c r="E60" s="4"/>
      <c r="F60" s="30"/>
      <c r="G60" s="47"/>
      <c r="H60" s="47" t="s">
        <v>24</v>
      </c>
      <c r="I60" s="36" t="s">
        <v>24</v>
      </c>
      <c r="J60" s="37">
        <v>20</v>
      </c>
      <c r="K60" s="49"/>
      <c r="L60" s="45">
        <f t="shared" si="0"/>
        <v>0</v>
      </c>
    </row>
    <row r="61" spans="1:12" ht="22.95" customHeight="1" thickBot="1" x14ac:dyDescent="0.4">
      <c r="A61" s="33">
        <v>52</v>
      </c>
      <c r="B61" s="51" t="s">
        <v>61</v>
      </c>
      <c r="C61" s="52"/>
      <c r="D61" s="53"/>
      <c r="E61" s="4"/>
      <c r="F61" s="30"/>
      <c r="G61" s="48"/>
      <c r="H61" s="48" t="s">
        <v>24</v>
      </c>
      <c r="I61" s="36" t="s">
        <v>24</v>
      </c>
      <c r="J61" s="37">
        <v>20</v>
      </c>
      <c r="K61" s="50"/>
      <c r="L61" s="45">
        <f t="shared" si="0"/>
        <v>0</v>
      </c>
    </row>
    <row r="62" spans="1:12" ht="22.95" customHeight="1" x14ac:dyDescent="0.35">
      <c r="A62" s="29">
        <v>53</v>
      </c>
      <c r="B62" s="51" t="s">
        <v>57</v>
      </c>
      <c r="C62" s="52"/>
      <c r="D62" s="53"/>
      <c r="E62" s="4"/>
      <c r="F62" s="30"/>
      <c r="G62" s="47"/>
      <c r="H62" s="47" t="s">
        <v>24</v>
      </c>
      <c r="I62" s="36" t="s">
        <v>24</v>
      </c>
      <c r="J62" s="37">
        <v>10</v>
      </c>
      <c r="K62" s="49"/>
      <c r="L62" s="45">
        <f t="shared" si="0"/>
        <v>0</v>
      </c>
    </row>
    <row r="63" spans="1:12" ht="22.95" customHeight="1" thickBot="1" x14ac:dyDescent="0.4">
      <c r="A63" s="33">
        <v>54</v>
      </c>
      <c r="B63" s="51" t="s">
        <v>55</v>
      </c>
      <c r="C63" s="52"/>
      <c r="D63" s="53"/>
      <c r="E63" s="4"/>
      <c r="F63" s="30"/>
      <c r="G63" s="48"/>
      <c r="H63" s="48" t="s">
        <v>24</v>
      </c>
      <c r="I63" s="36" t="s">
        <v>24</v>
      </c>
      <c r="J63" s="37">
        <v>10</v>
      </c>
      <c r="K63" s="50"/>
      <c r="L63" s="45">
        <f t="shared" si="0"/>
        <v>0</v>
      </c>
    </row>
    <row r="64" spans="1:12" ht="22.95" customHeight="1" x14ac:dyDescent="0.35">
      <c r="A64" s="29">
        <v>55</v>
      </c>
      <c r="B64" s="51" t="s">
        <v>56</v>
      </c>
      <c r="C64" s="52"/>
      <c r="D64" s="53"/>
      <c r="E64" s="4"/>
      <c r="F64" s="30"/>
      <c r="G64" s="47"/>
      <c r="H64" s="47" t="s">
        <v>24</v>
      </c>
      <c r="I64" s="36" t="s">
        <v>24</v>
      </c>
      <c r="J64" s="37">
        <v>10</v>
      </c>
      <c r="K64" s="49"/>
      <c r="L64" s="45">
        <f t="shared" si="0"/>
        <v>0</v>
      </c>
    </row>
    <row r="65" spans="1:12" ht="22.95" customHeight="1" thickBot="1" x14ac:dyDescent="0.4">
      <c r="A65" s="33">
        <v>56</v>
      </c>
      <c r="B65" s="51" t="s">
        <v>58</v>
      </c>
      <c r="C65" s="52"/>
      <c r="D65" s="53"/>
      <c r="E65" s="4"/>
      <c r="F65" s="30"/>
      <c r="G65" s="48"/>
      <c r="H65" s="48" t="s">
        <v>24</v>
      </c>
      <c r="I65" s="36" t="s">
        <v>24</v>
      </c>
      <c r="J65" s="37">
        <v>5</v>
      </c>
      <c r="K65" s="50"/>
      <c r="L65" s="45">
        <f t="shared" si="0"/>
        <v>0</v>
      </c>
    </row>
    <row r="66" spans="1:12" ht="15" thickBot="1" x14ac:dyDescent="0.4">
      <c r="A66" s="13"/>
      <c r="B66" s="73" t="s">
        <v>20</v>
      </c>
      <c r="C66" s="74"/>
      <c r="D66" s="75"/>
      <c r="E66" s="39"/>
      <c r="F66" s="40"/>
      <c r="G66" s="44"/>
      <c r="H66" s="41"/>
      <c r="I66" s="42"/>
      <c r="J66" s="43"/>
      <c r="K66" s="46"/>
      <c r="L66" s="46">
        <f>SUM(L10:L65)</f>
        <v>0</v>
      </c>
    </row>
    <row r="69" spans="1:12" x14ac:dyDescent="0.35">
      <c r="A69" s="76" t="s">
        <v>73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</row>
    <row r="70" spans="1:12" x14ac:dyDescent="0.35">
      <c r="A70" s="76"/>
      <c r="B70" s="76"/>
      <c r="C70" s="76"/>
      <c r="D70" s="76"/>
      <c r="E70" s="76"/>
      <c r="F70" s="76"/>
      <c r="G70" s="76"/>
      <c r="H70" s="76"/>
      <c r="I70" s="76"/>
      <c r="J70" s="76"/>
      <c r="K70" s="76"/>
    </row>
    <row r="71" spans="1:12" x14ac:dyDescent="0.35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</row>
    <row r="72" spans="1:12" x14ac:dyDescent="0.35">
      <c r="A72" s="1" t="s">
        <v>74</v>
      </c>
    </row>
    <row r="73" spans="1:12" x14ac:dyDescent="0.35">
      <c r="B73" s="28" t="s">
        <v>1</v>
      </c>
      <c r="D73" s="1"/>
      <c r="E73" s="28" t="s">
        <v>1</v>
      </c>
      <c r="F73" s="69" t="s">
        <v>3</v>
      </c>
      <c r="G73" s="69" t="s">
        <v>3</v>
      </c>
      <c r="H73" s="27"/>
      <c r="I73" s="71" t="s">
        <v>2</v>
      </c>
      <c r="J73" s="71"/>
      <c r="K73" s="71"/>
    </row>
    <row r="74" spans="1:12" x14ac:dyDescent="0.35">
      <c r="F74" s="69"/>
      <c r="G74" s="69"/>
      <c r="H74" s="27"/>
    </row>
    <row r="75" spans="1:12" x14ac:dyDescent="0.35">
      <c r="E75" s="2"/>
      <c r="F75" s="69"/>
      <c r="G75" s="69"/>
      <c r="H75" s="27"/>
      <c r="I75" s="72"/>
      <c r="J75" s="72"/>
      <c r="K75" s="72"/>
    </row>
  </sheetData>
  <mergeCells count="67">
    <mergeCell ref="G73:G75"/>
    <mergeCell ref="I73:K73"/>
    <mergeCell ref="I75:K75"/>
    <mergeCell ref="B57:D57"/>
    <mergeCell ref="B47:D47"/>
    <mergeCell ref="B62:D62"/>
    <mergeCell ref="B66:D66"/>
    <mergeCell ref="A69:K71"/>
    <mergeCell ref="B48:D48"/>
    <mergeCell ref="B54:D54"/>
    <mergeCell ref="B64:D64"/>
    <mergeCell ref="B65:D65"/>
    <mergeCell ref="B59:D59"/>
    <mergeCell ref="B60:D60"/>
    <mergeCell ref="B61:D61"/>
    <mergeCell ref="B55:D55"/>
    <mergeCell ref="F73:F75"/>
    <mergeCell ref="B52:D52"/>
    <mergeCell ref="B58:D58"/>
    <mergeCell ref="B63:D63"/>
    <mergeCell ref="B45:D45"/>
    <mergeCell ref="B46:D46"/>
    <mergeCell ref="B49:F49"/>
    <mergeCell ref="B50:D50"/>
    <mergeCell ref="B56:D56"/>
    <mergeCell ref="B51:D51"/>
    <mergeCell ref="B36:D36"/>
    <mergeCell ref="B37:D37"/>
    <mergeCell ref="B41:D41"/>
    <mergeCell ref="B53:D53"/>
    <mergeCell ref="B38:D38"/>
    <mergeCell ref="B39:D39"/>
    <mergeCell ref="B40:D40"/>
    <mergeCell ref="B42:D42"/>
    <mergeCell ref="B43:D43"/>
    <mergeCell ref="B44:D44"/>
    <mergeCell ref="B31:D31"/>
    <mergeCell ref="B32:D32"/>
    <mergeCell ref="B33:D33"/>
    <mergeCell ref="B34:D34"/>
    <mergeCell ref="B35:D35"/>
    <mergeCell ref="B25:D25"/>
    <mergeCell ref="B26:D26"/>
    <mergeCell ref="B27:D27"/>
    <mergeCell ref="B29:D29"/>
    <mergeCell ref="B30:D30"/>
    <mergeCell ref="B28:D28"/>
    <mergeCell ref="B21:D21"/>
    <mergeCell ref="B22:D22"/>
    <mergeCell ref="B23:D23"/>
    <mergeCell ref="B24:D24"/>
    <mergeCell ref="B11:D11"/>
    <mergeCell ref="B12:D12"/>
    <mergeCell ref="B13:D13"/>
    <mergeCell ref="B14:D14"/>
    <mergeCell ref="B15:D15"/>
    <mergeCell ref="B20:D20"/>
    <mergeCell ref="B19:D19"/>
    <mergeCell ref="B16:D16"/>
    <mergeCell ref="B17:D17"/>
    <mergeCell ref="B18:D18"/>
    <mergeCell ref="C1:J1"/>
    <mergeCell ref="A4:B4"/>
    <mergeCell ref="C4:L4"/>
    <mergeCell ref="B7:E8"/>
    <mergeCell ref="G7:G8"/>
    <mergeCell ref="B10:D10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Osebna higiena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Gradišnik</dc:creator>
  <cp:lastModifiedBy>Tina Gradišnik</cp:lastModifiedBy>
  <cp:lastPrinted>2023-04-26T08:23:47Z</cp:lastPrinted>
  <dcterms:created xsi:type="dcterms:W3CDTF">2012-01-19T11:34:57Z</dcterms:created>
  <dcterms:modified xsi:type="dcterms:W3CDTF">2026-07-07T07:38:17Z</dcterms:modified>
</cp:coreProperties>
</file>